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კვება_2026 წელი\სატენდერო ფაილები\GC\"/>
    </mc:Choice>
  </mc:AlternateContent>
  <xr:revisionPtr revIDLastSave="0" documentId="13_ncr:1_{FBD50C9D-0693-4B99-9485-3D9650609E9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სტანდარტული" sheetId="2" r:id="rId1"/>
    <sheet name="კარდიოლოგიური" sheetId="1" r:id="rId2"/>
    <sheet name="დიაბეტური" sheetId="3" r:id="rId3"/>
    <sheet name="დიეტური" sheetId="4" r:id="rId4"/>
    <sheet name="რეანიმაციის დაბლენდერებულ კვება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C8" i="1"/>
  <c r="L22" i="3"/>
  <c r="H22" i="3"/>
  <c r="D22" i="3"/>
  <c r="X23" i="2"/>
  <c r="P23" i="2"/>
  <c r="L23" i="2"/>
  <c r="H22" i="2"/>
  <c r="D22" i="2"/>
  <c r="L24" i="1"/>
</calcChain>
</file>

<file path=xl/sharedStrings.xml><?xml version="1.0" encoding="utf-8"?>
<sst xmlns="http://schemas.openxmlformats.org/spreadsheetml/2006/main" count="317" uniqueCount="87">
  <si>
    <t>დასახელება</t>
  </si>
  <si>
    <t>რაოდენობა</t>
  </si>
  <si>
    <t>კალორია (კკალ)</t>
  </si>
  <si>
    <t>საუზმე  25.06.2024</t>
  </si>
  <si>
    <t>საუზმე  26.06.2024</t>
  </si>
  <si>
    <t>საუზმე  27.06.2024</t>
  </si>
  <si>
    <t>ხაჭო</t>
  </si>
  <si>
    <t>შვრიისფაფა</t>
  </si>
  <si>
    <t>შვრიის ფაფა</t>
  </si>
  <si>
    <t>ბანანი</t>
  </si>
  <si>
    <t>მოხარშული კვერცხი</t>
  </si>
  <si>
    <t>ფუნთუშა</t>
  </si>
  <si>
    <t>ჩაი, ჭიქა</t>
  </si>
  <si>
    <t>-</t>
  </si>
  <si>
    <t>ჭიქა</t>
  </si>
  <si>
    <t>კარაქი</t>
  </si>
  <si>
    <t>პური რუხი</t>
  </si>
  <si>
    <t>ჩაი</t>
  </si>
  <si>
    <t>სადილი</t>
  </si>
  <si>
    <t>ბოსტნეული ორთქლზე</t>
  </si>
  <si>
    <t>ქათმის კატლეტი</t>
  </si>
  <si>
    <t>ბოსტნეულის წნიანი</t>
  </si>
  <si>
    <t>ბროკოლი,სტაფილო,კარტოფილი</t>
  </si>
  <si>
    <t>ბრინჯის გარნირი ბოსტნეულით</t>
  </si>
  <si>
    <t>წიწიბურა</t>
  </si>
  <si>
    <t>წიწიბურას გარნირი</t>
  </si>
  <si>
    <t>კვერცხი მოხარშული</t>
  </si>
  <si>
    <t>ვახშამი</t>
  </si>
  <si>
    <t>გოგრა</t>
  </si>
  <si>
    <t>სოსისი</t>
  </si>
  <si>
    <t>ვაშლი</t>
  </si>
  <si>
    <t>საუზმე</t>
  </si>
  <si>
    <t xml:space="preserve">საუზმე  </t>
  </si>
  <si>
    <t>ბრინჯის ფაფა</t>
  </si>
  <si>
    <t>პური</t>
  </si>
  <si>
    <t xml:space="preserve"> ჩაი შქარი</t>
  </si>
  <si>
    <t>ჩაი, შაქარი</t>
  </si>
  <si>
    <t>კვერცხი</t>
  </si>
  <si>
    <t>ჯემი ხილის</t>
  </si>
  <si>
    <t>შაქარი</t>
  </si>
  <si>
    <t xml:space="preserve">სადილი  </t>
  </si>
  <si>
    <t>ქათმის გუფთა</t>
  </si>
  <si>
    <t>ქათმის ხორცის  კატლეტი</t>
  </si>
  <si>
    <t>ბულიონი ქათმის</t>
  </si>
  <si>
    <t>გუფთა ქათმის  ხორცის</t>
  </si>
  <si>
    <t>ბოსტნეულის სუფი</t>
  </si>
  <si>
    <t>ქათმის ბულიონი</t>
  </si>
  <si>
    <t>ყველიანი მაკარონი</t>
  </si>
  <si>
    <t>ბოსტნეულის წვნიანი</t>
  </si>
  <si>
    <t>ბრინჯი ბოსტნეიუ</t>
  </si>
  <si>
    <t>მაწონი</t>
  </si>
  <si>
    <t>ტკბილი ფლავი ხილით</t>
  </si>
  <si>
    <t>ჩაი შაქარი</t>
  </si>
  <si>
    <t>88 .1</t>
  </si>
  <si>
    <t>ჯემი</t>
  </si>
  <si>
    <t xml:space="preserve"> ჯემი</t>
  </si>
  <si>
    <t>ჩაი,შაქარი</t>
  </si>
  <si>
    <t>შავი პური</t>
  </si>
  <si>
    <t>გუფთა</t>
  </si>
  <si>
    <t>მოხარშლი კვერცხი</t>
  </si>
  <si>
    <t>პური შავი</t>
  </si>
  <si>
    <t>დიაბეტური ორცხობილაა</t>
  </si>
  <si>
    <t>პური, თეთრი, ნაჭერი</t>
  </si>
  <si>
    <t>ყველი</t>
  </si>
  <si>
    <t>დიეტური</t>
  </si>
  <si>
    <t>წყალზე მოხარშლი ფაფა</t>
  </si>
  <si>
    <t>წვნიანი უმარილო</t>
  </si>
  <si>
    <t>პიურე</t>
  </si>
  <si>
    <t>კალორია - 1613</t>
  </si>
  <si>
    <t>დაბლენდერებული</t>
  </si>
  <si>
    <t>4 პორცია წვნიანი</t>
  </si>
  <si>
    <t>2 პორცია ფაფა</t>
  </si>
  <si>
    <t>კალორია ჯამი</t>
  </si>
  <si>
    <t>პორციის რაოდენობა</t>
  </si>
  <si>
    <t>ხორცი</t>
  </si>
  <si>
    <t>100 გრ</t>
  </si>
  <si>
    <t>კარტოფილი</t>
  </si>
  <si>
    <t>სტაფილო</t>
  </si>
  <si>
    <t>70 გრ</t>
  </si>
  <si>
    <t>ბროკოლი</t>
  </si>
  <si>
    <t>80 გრ</t>
  </si>
  <si>
    <t xml:space="preserve">შვრია </t>
  </si>
  <si>
    <t>150 გრ</t>
  </si>
  <si>
    <t>რძე</t>
  </si>
  <si>
    <t>60 გრ</t>
  </si>
  <si>
    <t>ბრინჯი</t>
  </si>
  <si>
    <t>120 გრ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</si>
</sst>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5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rgb="FF4A86E8"/>
      <name val="Arial"/>
    </font>
    <font>
      <sz val="10"/>
      <color theme="1"/>
      <name val="Arial"/>
      <scheme val="minor"/>
    </font>
    <font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E6B8AF"/>
        <bgColor rgb="FFE6B8AF"/>
      </patternFill>
    </fill>
    <fill>
      <patternFill patternType="solid">
        <fgColor rgb="FFD9EAD3"/>
        <bgColor rgb="FFD9EAD3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right"/>
    </xf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4" fontId="1" fillId="5" borderId="0" xfId="0" applyNumberFormat="1" applyFont="1" applyFill="1" applyAlignment="1">
      <alignment horizontal="right"/>
    </xf>
    <xf numFmtId="0" fontId="1" fillId="5" borderId="0" xfId="0" applyFont="1" applyFill="1" applyAlignment="1">
      <alignment horizontal="right"/>
    </xf>
    <xf numFmtId="0" fontId="1" fillId="7" borderId="0" xfId="0" applyFont="1" applyFill="1"/>
    <xf numFmtId="0" fontId="1" fillId="8" borderId="0" xfId="0" applyFont="1" applyFill="1"/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1" fillId="7" borderId="0" xfId="0" applyNumberFormat="1" applyFont="1" applyFill="1"/>
    <xf numFmtId="0" fontId="1" fillId="7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  <xf numFmtId="0" fontId="3" fillId="9" borderId="0" xfId="0" applyFont="1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10" borderId="4" xfId="0" applyFont="1" applyFill="1" applyBorder="1"/>
    <xf numFmtId="0" fontId="1" fillId="0" borderId="4" xfId="0" applyFont="1" applyBorder="1"/>
    <xf numFmtId="0" fontId="1" fillId="7" borderId="4" xfId="0" applyFont="1" applyFill="1" applyBorder="1"/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1" fillId="0" borderId="7" xfId="0" applyFont="1" applyBorder="1"/>
    <xf numFmtId="0" fontId="1" fillId="11" borderId="5" xfId="0" applyFont="1" applyFill="1" applyBorder="1" applyAlignment="1">
      <alignment horizontal="center"/>
    </xf>
    <xf numFmtId="0" fontId="4" fillId="0" borderId="6" xfId="0" applyFont="1" applyBorder="1"/>
    <xf numFmtId="0" fontId="1" fillId="12" borderId="1" xfId="0" applyFont="1" applyFill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X23"/>
  <sheetViews>
    <sheetView workbookViewId="0"/>
  </sheetViews>
  <sheetFormatPr defaultColWidth="12.6640625" defaultRowHeight="15.75" customHeight="1" x14ac:dyDescent="0.25"/>
  <cols>
    <col min="1" max="1" width="18.77734375" customWidth="1"/>
    <col min="5" max="5" width="24" customWidth="1"/>
    <col min="9" max="9" width="17.33203125" customWidth="1"/>
    <col min="12" max="12" width="7.21875" customWidth="1"/>
    <col min="13" max="13" width="23.77734375" customWidth="1"/>
    <col min="16" max="16" width="5.6640625" customWidth="1"/>
    <col min="17" max="17" width="17.44140625" customWidth="1"/>
    <col min="20" max="20" width="6.21875" customWidth="1"/>
    <col min="21" max="21" width="13.88671875" customWidth="1"/>
    <col min="24" max="24" width="8.44140625" customWidth="1"/>
  </cols>
  <sheetData>
    <row r="1" spans="1:23" x14ac:dyDescent="0.25">
      <c r="A1" s="1" t="s">
        <v>31</v>
      </c>
      <c r="B1" s="1" t="s">
        <v>1</v>
      </c>
      <c r="C1" s="1" t="s">
        <v>2</v>
      </c>
      <c r="D1" s="2"/>
      <c r="E1" s="1" t="s">
        <v>0</v>
      </c>
      <c r="F1" s="1" t="s">
        <v>1</v>
      </c>
      <c r="G1" s="1" t="s">
        <v>2</v>
      </c>
      <c r="H1" s="2"/>
      <c r="I1" s="1" t="s">
        <v>0</v>
      </c>
      <c r="J1" s="1" t="s">
        <v>1</v>
      </c>
      <c r="K1" s="1" t="s">
        <v>2</v>
      </c>
      <c r="L1" s="2"/>
      <c r="M1" s="1" t="s">
        <v>0</v>
      </c>
      <c r="N1" s="1" t="s">
        <v>1</v>
      </c>
      <c r="O1" s="1" t="s">
        <v>2</v>
      </c>
      <c r="Q1" s="1" t="s">
        <v>0</v>
      </c>
      <c r="R1" s="1" t="s">
        <v>1</v>
      </c>
      <c r="S1" s="1" t="s">
        <v>2</v>
      </c>
      <c r="U1" s="1" t="s">
        <v>0</v>
      </c>
      <c r="V1" s="1" t="s">
        <v>1</v>
      </c>
      <c r="W1" s="1" t="s">
        <v>2</v>
      </c>
    </row>
    <row r="2" spans="1:23" x14ac:dyDescent="0.25">
      <c r="A2" s="2" t="s">
        <v>8</v>
      </c>
      <c r="B2" s="4">
        <v>250</v>
      </c>
      <c r="C2" s="4">
        <v>389</v>
      </c>
      <c r="D2" s="2"/>
      <c r="E2" s="11" t="s">
        <v>31</v>
      </c>
      <c r="F2" s="2"/>
      <c r="G2" s="2"/>
      <c r="H2" s="2"/>
      <c r="I2" s="11" t="s">
        <v>32</v>
      </c>
      <c r="J2" s="2"/>
      <c r="K2" s="2"/>
      <c r="L2" s="7"/>
      <c r="M2" s="11" t="s">
        <v>32</v>
      </c>
      <c r="N2" s="2"/>
      <c r="O2" s="2"/>
      <c r="Q2" s="11" t="s">
        <v>32</v>
      </c>
      <c r="R2" s="2"/>
      <c r="S2" s="2"/>
      <c r="U2" s="11" t="s">
        <v>32</v>
      </c>
      <c r="V2" s="2"/>
      <c r="W2" s="2"/>
    </row>
    <row r="3" spans="1:23" x14ac:dyDescent="0.25">
      <c r="A3" s="2" t="s">
        <v>15</v>
      </c>
      <c r="B3" s="4">
        <v>1</v>
      </c>
      <c r="C3" s="4">
        <v>120</v>
      </c>
      <c r="D3" s="2"/>
      <c r="E3" s="2" t="s">
        <v>33</v>
      </c>
      <c r="F3" s="4">
        <v>250</v>
      </c>
      <c r="G3" s="4">
        <v>328.25</v>
      </c>
      <c r="H3" s="2"/>
      <c r="I3" s="2" t="s">
        <v>8</v>
      </c>
      <c r="J3" s="4">
        <v>250</v>
      </c>
      <c r="K3" s="4">
        <v>389</v>
      </c>
      <c r="L3" s="2"/>
      <c r="M3" s="2" t="s">
        <v>33</v>
      </c>
      <c r="N3" s="4">
        <v>250</v>
      </c>
      <c r="O3" s="4">
        <v>328.25</v>
      </c>
      <c r="Q3" s="2" t="s">
        <v>8</v>
      </c>
      <c r="R3" s="4">
        <v>250</v>
      </c>
      <c r="S3" s="4">
        <v>389</v>
      </c>
      <c r="U3" s="2" t="s">
        <v>8</v>
      </c>
      <c r="V3" s="4">
        <v>250</v>
      </c>
      <c r="W3" s="4">
        <v>389</v>
      </c>
    </row>
    <row r="4" spans="1:23" x14ac:dyDescent="0.25">
      <c r="A4" s="2" t="s">
        <v>34</v>
      </c>
      <c r="B4" s="4">
        <v>1</v>
      </c>
      <c r="C4" s="4">
        <v>254</v>
      </c>
      <c r="D4" s="2"/>
      <c r="E4" s="2" t="s">
        <v>34</v>
      </c>
      <c r="F4" s="4">
        <v>1</v>
      </c>
      <c r="G4" s="4">
        <v>254</v>
      </c>
      <c r="H4" s="2"/>
      <c r="I4" s="2" t="s">
        <v>34</v>
      </c>
      <c r="J4" s="4">
        <v>1</v>
      </c>
      <c r="K4" s="4">
        <v>254</v>
      </c>
      <c r="L4" s="2"/>
      <c r="M4" s="2" t="s">
        <v>34</v>
      </c>
      <c r="N4" s="4">
        <v>1</v>
      </c>
      <c r="O4" s="4">
        <v>254</v>
      </c>
      <c r="Q4" s="2" t="s">
        <v>34</v>
      </c>
      <c r="R4" s="4">
        <v>1</v>
      </c>
      <c r="S4" s="4">
        <v>254</v>
      </c>
      <c r="U4" s="2" t="s">
        <v>34</v>
      </c>
      <c r="V4" s="4">
        <v>1</v>
      </c>
      <c r="W4" s="4">
        <v>254</v>
      </c>
    </row>
    <row r="5" spans="1:23" x14ac:dyDescent="0.25">
      <c r="A5" s="2" t="s">
        <v>35</v>
      </c>
      <c r="B5" s="4">
        <v>1</v>
      </c>
      <c r="C5" s="4">
        <v>56.25</v>
      </c>
      <c r="D5" s="2"/>
      <c r="E5" s="2" t="s">
        <v>36</v>
      </c>
      <c r="F5" s="4">
        <v>1</v>
      </c>
      <c r="G5" s="4">
        <v>56.25</v>
      </c>
      <c r="H5" s="2"/>
      <c r="I5" s="2" t="s">
        <v>37</v>
      </c>
      <c r="J5" s="4">
        <v>40</v>
      </c>
      <c r="K5" s="4">
        <v>100</v>
      </c>
      <c r="L5" s="2"/>
      <c r="M5" s="2" t="s">
        <v>38</v>
      </c>
      <c r="N5" s="4">
        <v>1</v>
      </c>
      <c r="O5" s="4">
        <v>48</v>
      </c>
      <c r="Q5" s="2" t="s">
        <v>12</v>
      </c>
      <c r="R5" s="4">
        <v>1</v>
      </c>
      <c r="S5" s="2"/>
      <c r="U5" s="2" t="s">
        <v>12</v>
      </c>
      <c r="V5" s="4">
        <v>1</v>
      </c>
      <c r="W5" s="2"/>
    </row>
    <row r="6" spans="1:23" x14ac:dyDescent="0.25">
      <c r="A6" s="2"/>
      <c r="B6" s="4"/>
      <c r="C6" s="4"/>
      <c r="D6" s="2"/>
      <c r="E6" s="2" t="s">
        <v>10</v>
      </c>
      <c r="F6" s="4">
        <v>1</v>
      </c>
      <c r="G6" s="2">
        <v>60</v>
      </c>
      <c r="H6" s="2"/>
      <c r="I6" s="2" t="s">
        <v>12</v>
      </c>
      <c r="J6" s="4">
        <v>1</v>
      </c>
      <c r="K6" s="2"/>
      <c r="L6" s="2"/>
      <c r="M6" s="2" t="s">
        <v>12</v>
      </c>
      <c r="N6" s="4">
        <v>1</v>
      </c>
      <c r="O6" s="2"/>
      <c r="Q6" s="2" t="s">
        <v>39</v>
      </c>
      <c r="R6" s="4">
        <v>15</v>
      </c>
      <c r="S6" s="4">
        <v>56.1</v>
      </c>
      <c r="U6" s="2" t="s">
        <v>39</v>
      </c>
      <c r="V6" s="4">
        <v>15</v>
      </c>
      <c r="W6" s="4">
        <v>56.1</v>
      </c>
    </row>
    <row r="7" spans="1:23" x14ac:dyDescent="0.25">
      <c r="A7" s="2"/>
      <c r="B7" s="4"/>
      <c r="C7" s="4"/>
      <c r="D7" s="2"/>
      <c r="E7" s="2"/>
      <c r="F7" s="4"/>
      <c r="G7" s="4"/>
      <c r="H7" s="2"/>
      <c r="I7" s="2" t="s">
        <v>39</v>
      </c>
      <c r="J7" s="4">
        <v>15</v>
      </c>
      <c r="K7" s="4">
        <v>56.1</v>
      </c>
      <c r="L7" s="2"/>
      <c r="M7" s="2" t="s">
        <v>39</v>
      </c>
      <c r="N7" s="4">
        <v>15</v>
      </c>
      <c r="O7" s="4">
        <v>56.1</v>
      </c>
      <c r="Q7" s="2"/>
      <c r="R7" s="4"/>
      <c r="S7" s="4"/>
      <c r="U7" s="2"/>
      <c r="V7" s="4"/>
      <c r="W7" s="4"/>
    </row>
    <row r="8" spans="1:23" x14ac:dyDescent="0.25">
      <c r="A8" s="2"/>
      <c r="B8" s="2"/>
      <c r="C8" s="4">
        <v>819.25</v>
      </c>
      <c r="D8" s="2"/>
      <c r="E8" s="2"/>
      <c r="F8" s="2"/>
      <c r="G8" s="4">
        <v>698.25</v>
      </c>
      <c r="H8" s="2"/>
      <c r="I8" s="2"/>
      <c r="J8" s="2"/>
      <c r="K8" s="4">
        <v>799.1</v>
      </c>
      <c r="L8" s="2"/>
      <c r="M8" s="2"/>
      <c r="N8" s="2"/>
      <c r="O8" s="4">
        <v>758.35</v>
      </c>
      <c r="Q8" s="2"/>
      <c r="R8" s="2"/>
      <c r="S8" s="4">
        <v>758.35</v>
      </c>
      <c r="U8" s="2"/>
      <c r="V8" s="2"/>
      <c r="W8" s="4">
        <v>699.1</v>
      </c>
    </row>
    <row r="9" spans="1:23" x14ac:dyDescent="0.25">
      <c r="A9" s="1" t="s">
        <v>0</v>
      </c>
      <c r="B9" s="1" t="s">
        <v>1</v>
      </c>
      <c r="C9" s="1" t="s">
        <v>2</v>
      </c>
      <c r="D9" s="2"/>
      <c r="E9" s="1" t="s">
        <v>0</v>
      </c>
      <c r="F9" s="1" t="s">
        <v>1</v>
      </c>
      <c r="G9" s="1" t="s">
        <v>2</v>
      </c>
      <c r="H9" s="2"/>
      <c r="I9" s="1" t="s">
        <v>0</v>
      </c>
      <c r="J9" s="1" t="s">
        <v>1</v>
      </c>
      <c r="K9" s="1" t="s">
        <v>2</v>
      </c>
      <c r="L9" s="2"/>
      <c r="M9" s="1" t="s">
        <v>0</v>
      </c>
      <c r="N9" s="1" t="s">
        <v>1</v>
      </c>
      <c r="O9" s="1" t="s">
        <v>2</v>
      </c>
      <c r="Q9" s="1" t="s">
        <v>0</v>
      </c>
      <c r="R9" s="1" t="s">
        <v>1</v>
      </c>
      <c r="S9" s="1" t="s">
        <v>2</v>
      </c>
      <c r="U9" s="1" t="s">
        <v>0</v>
      </c>
      <c r="V9" s="1" t="s">
        <v>1</v>
      </c>
      <c r="W9" s="1" t="s">
        <v>2</v>
      </c>
    </row>
    <row r="10" spans="1:23" x14ac:dyDescent="0.25">
      <c r="A10" s="5" t="s">
        <v>40</v>
      </c>
      <c r="B10" s="2"/>
      <c r="C10" s="2"/>
      <c r="D10" s="2"/>
      <c r="E10" s="5" t="s">
        <v>18</v>
      </c>
      <c r="F10" s="2"/>
      <c r="G10" s="2"/>
      <c r="H10" s="2"/>
      <c r="I10" s="5" t="s">
        <v>18</v>
      </c>
      <c r="J10" s="2"/>
      <c r="K10" s="2"/>
      <c r="L10" s="2"/>
      <c r="M10" s="5" t="s">
        <v>18</v>
      </c>
      <c r="N10" s="2"/>
      <c r="O10" s="2"/>
      <c r="Q10" s="5" t="s">
        <v>18</v>
      </c>
      <c r="R10" s="2"/>
      <c r="S10" s="2"/>
      <c r="U10" s="5" t="s">
        <v>18</v>
      </c>
      <c r="V10" s="2"/>
      <c r="W10" s="2"/>
    </row>
    <row r="11" spans="1:23" x14ac:dyDescent="0.25">
      <c r="A11" s="2" t="s">
        <v>41</v>
      </c>
      <c r="B11" s="4">
        <v>250</v>
      </c>
      <c r="C11" s="4">
        <v>265</v>
      </c>
      <c r="D11" s="2"/>
      <c r="E11" s="2" t="s">
        <v>42</v>
      </c>
      <c r="F11" s="4">
        <v>80</v>
      </c>
      <c r="G11" s="4">
        <v>140</v>
      </c>
      <c r="H11" s="2"/>
      <c r="I11" s="2" t="s">
        <v>43</v>
      </c>
      <c r="J11" s="4">
        <v>300</v>
      </c>
      <c r="K11" s="4">
        <v>246</v>
      </c>
      <c r="L11" s="2"/>
      <c r="M11" s="2" t="s">
        <v>44</v>
      </c>
      <c r="N11" s="4">
        <v>300</v>
      </c>
      <c r="O11" s="4">
        <v>246</v>
      </c>
      <c r="Q11" s="2" t="s">
        <v>45</v>
      </c>
      <c r="R11" s="4">
        <v>300</v>
      </c>
      <c r="S11" s="4">
        <v>246</v>
      </c>
      <c r="U11" s="2" t="s">
        <v>46</v>
      </c>
      <c r="V11" s="4">
        <v>250</v>
      </c>
      <c r="W11" s="4">
        <v>265</v>
      </c>
    </row>
    <row r="12" spans="1:23" x14ac:dyDescent="0.25">
      <c r="A12" s="2" t="s">
        <v>47</v>
      </c>
      <c r="B12" s="4">
        <v>150</v>
      </c>
      <c r="C12" s="4">
        <v>250.5</v>
      </c>
      <c r="D12" s="2"/>
      <c r="E12" s="2" t="s">
        <v>48</v>
      </c>
      <c r="F12" s="4">
        <v>200</v>
      </c>
      <c r="G12" s="4">
        <v>158.16</v>
      </c>
      <c r="H12" s="2"/>
      <c r="I12" s="2" t="s">
        <v>24</v>
      </c>
      <c r="J12" s="4">
        <v>100</v>
      </c>
      <c r="K12" s="4">
        <v>326</v>
      </c>
      <c r="L12" s="2"/>
      <c r="M12" s="2" t="s">
        <v>24</v>
      </c>
      <c r="N12" s="4">
        <v>100</v>
      </c>
      <c r="O12" s="4">
        <v>326</v>
      </c>
      <c r="Q12" s="2" t="s">
        <v>47</v>
      </c>
      <c r="R12" s="4">
        <v>100</v>
      </c>
      <c r="S12" s="4">
        <v>220</v>
      </c>
      <c r="U12" s="2" t="s">
        <v>49</v>
      </c>
      <c r="V12" s="4">
        <v>100</v>
      </c>
      <c r="W12" s="4">
        <v>121</v>
      </c>
    </row>
    <row r="13" spans="1:23" x14ac:dyDescent="0.25">
      <c r="A13" s="7" t="s">
        <v>34</v>
      </c>
      <c r="B13" s="4">
        <v>2</v>
      </c>
      <c r="C13" s="4">
        <v>510</v>
      </c>
      <c r="D13" s="2"/>
      <c r="E13" s="2" t="s">
        <v>24</v>
      </c>
      <c r="F13" s="4">
        <v>100</v>
      </c>
      <c r="G13" s="4">
        <v>326</v>
      </c>
      <c r="H13" s="2"/>
      <c r="I13" s="2" t="s">
        <v>29</v>
      </c>
      <c r="J13" s="4">
        <v>1</v>
      </c>
      <c r="K13" s="4">
        <v>75.3</v>
      </c>
      <c r="L13" s="2"/>
      <c r="M13" s="2" t="s">
        <v>29</v>
      </c>
      <c r="N13" s="4">
        <v>1</v>
      </c>
      <c r="O13" s="4">
        <v>75.3</v>
      </c>
      <c r="Q13" s="2" t="s">
        <v>24</v>
      </c>
      <c r="R13" s="4">
        <v>200</v>
      </c>
      <c r="S13" s="4">
        <v>326</v>
      </c>
      <c r="U13" s="2" t="s">
        <v>34</v>
      </c>
      <c r="V13" s="4">
        <v>1</v>
      </c>
      <c r="W13" s="4">
        <v>508</v>
      </c>
    </row>
    <row r="14" spans="1:23" x14ac:dyDescent="0.25">
      <c r="A14" s="2"/>
      <c r="B14" s="2"/>
      <c r="C14" s="2"/>
      <c r="D14" s="2"/>
      <c r="E14" s="2" t="s">
        <v>34</v>
      </c>
      <c r="F14" s="4">
        <v>2</v>
      </c>
      <c r="G14" s="4">
        <v>510</v>
      </c>
      <c r="H14" s="2"/>
      <c r="I14" s="2" t="s">
        <v>34</v>
      </c>
      <c r="J14" s="4">
        <v>1</v>
      </c>
      <c r="K14" s="4">
        <v>508</v>
      </c>
      <c r="L14" s="2"/>
      <c r="M14" s="2" t="s">
        <v>34</v>
      </c>
      <c r="N14" s="4">
        <v>1</v>
      </c>
      <c r="O14" s="4">
        <v>508</v>
      </c>
      <c r="Q14" s="2" t="s">
        <v>34</v>
      </c>
      <c r="R14" s="4">
        <v>1</v>
      </c>
      <c r="S14" s="4">
        <v>508</v>
      </c>
      <c r="U14" s="2"/>
      <c r="V14" s="4"/>
      <c r="W14" s="4"/>
    </row>
    <row r="15" spans="1:23" x14ac:dyDescent="0.25">
      <c r="A15" s="2"/>
      <c r="B15" s="2"/>
      <c r="C15" s="4">
        <v>1025.5</v>
      </c>
      <c r="D15" s="2"/>
      <c r="E15" s="2"/>
      <c r="F15" s="2"/>
      <c r="G15" s="4">
        <v>1134</v>
      </c>
      <c r="H15" s="2"/>
      <c r="I15" s="2"/>
      <c r="J15" s="2"/>
      <c r="K15" s="4">
        <v>1155.3</v>
      </c>
      <c r="L15" s="2"/>
      <c r="M15" s="2"/>
      <c r="N15" s="2"/>
      <c r="O15" s="4">
        <v>1155.3</v>
      </c>
      <c r="Q15" s="2"/>
      <c r="R15" s="2"/>
      <c r="S15" s="4">
        <v>1300</v>
      </c>
      <c r="U15" s="2"/>
      <c r="V15" s="2"/>
      <c r="W15" s="4">
        <v>894</v>
      </c>
    </row>
    <row r="16" spans="1:23" x14ac:dyDescent="0.25">
      <c r="A16" s="1" t="s">
        <v>0</v>
      </c>
      <c r="B16" s="1" t="s">
        <v>1</v>
      </c>
      <c r="C16" s="1" t="s">
        <v>2</v>
      </c>
      <c r="D16" s="2"/>
      <c r="E16" s="1" t="s">
        <v>0</v>
      </c>
      <c r="F16" s="1" t="s">
        <v>1</v>
      </c>
      <c r="G16" s="1" t="s">
        <v>2</v>
      </c>
      <c r="H16" s="2"/>
      <c r="I16" s="1" t="s">
        <v>0</v>
      </c>
      <c r="J16" s="1" t="s">
        <v>1</v>
      </c>
      <c r="K16" s="1" t="s">
        <v>2</v>
      </c>
      <c r="L16" s="2"/>
      <c r="M16" s="1" t="s">
        <v>0</v>
      </c>
      <c r="N16" s="1" t="s">
        <v>1</v>
      </c>
      <c r="O16" s="1" t="s">
        <v>2</v>
      </c>
      <c r="Q16" s="1" t="s">
        <v>0</v>
      </c>
      <c r="R16" s="1" t="s">
        <v>1</v>
      </c>
      <c r="S16" s="1" t="s">
        <v>2</v>
      </c>
      <c r="U16" s="1" t="s">
        <v>0</v>
      </c>
      <c r="V16" s="1" t="s">
        <v>1</v>
      </c>
      <c r="W16" s="1" t="s">
        <v>2</v>
      </c>
    </row>
    <row r="17" spans="1:24" x14ac:dyDescent="0.25">
      <c r="A17" s="6" t="s">
        <v>27</v>
      </c>
      <c r="B17" s="2"/>
      <c r="C17" s="2"/>
      <c r="D17" s="2"/>
      <c r="E17" s="6" t="s">
        <v>27</v>
      </c>
      <c r="F17" s="2"/>
      <c r="G17" s="2"/>
      <c r="H17" s="2"/>
      <c r="I17" s="6" t="s">
        <v>27</v>
      </c>
      <c r="J17" s="2"/>
      <c r="K17" s="2"/>
      <c r="L17" s="2"/>
      <c r="M17" s="6" t="s">
        <v>27</v>
      </c>
      <c r="N17" s="2"/>
      <c r="O17" s="2"/>
      <c r="Q17" s="6" t="s">
        <v>27</v>
      </c>
      <c r="R17" s="2"/>
      <c r="S17" s="2"/>
      <c r="U17" s="6" t="s">
        <v>27</v>
      </c>
      <c r="V17" s="2"/>
      <c r="W17" s="2"/>
    </row>
    <row r="18" spans="1:24" x14ac:dyDescent="0.25">
      <c r="A18" s="2" t="s">
        <v>50</v>
      </c>
      <c r="B18" s="4">
        <v>100</v>
      </c>
      <c r="C18" s="4">
        <v>88.5</v>
      </c>
      <c r="D18" s="2"/>
      <c r="E18" s="2" t="s">
        <v>11</v>
      </c>
      <c r="F18" s="4">
        <v>1</v>
      </c>
      <c r="G18" s="4">
        <v>243</v>
      </c>
      <c r="H18" s="2"/>
      <c r="I18" s="2" t="s">
        <v>50</v>
      </c>
      <c r="J18" s="4">
        <v>100</v>
      </c>
      <c r="K18" s="4">
        <v>64</v>
      </c>
      <c r="L18" s="2"/>
      <c r="M18" s="2" t="s">
        <v>51</v>
      </c>
      <c r="N18" s="4">
        <v>100</v>
      </c>
      <c r="O18" s="4">
        <v>354</v>
      </c>
      <c r="Q18" s="2" t="s">
        <v>11</v>
      </c>
      <c r="R18" s="4">
        <v>1</v>
      </c>
      <c r="S18" s="4">
        <v>243</v>
      </c>
      <c r="U18" s="2" t="s">
        <v>6</v>
      </c>
      <c r="V18" s="4">
        <v>50</v>
      </c>
      <c r="W18" s="4">
        <v>78</v>
      </c>
    </row>
    <row r="19" spans="1:24" x14ac:dyDescent="0.25">
      <c r="A19" s="2" t="s">
        <v>52</v>
      </c>
      <c r="B19" s="4">
        <v>1</v>
      </c>
      <c r="C19" s="4">
        <v>56.24</v>
      </c>
      <c r="D19" s="2"/>
      <c r="E19" s="2" t="s">
        <v>12</v>
      </c>
      <c r="F19" s="4">
        <v>1</v>
      </c>
      <c r="G19" s="2"/>
      <c r="H19" s="2"/>
      <c r="I19" s="2" t="s">
        <v>34</v>
      </c>
      <c r="J19" s="4">
        <v>1</v>
      </c>
      <c r="K19" s="4">
        <v>254</v>
      </c>
      <c r="L19" s="2"/>
      <c r="M19" s="2" t="s">
        <v>34</v>
      </c>
      <c r="N19" s="4">
        <v>1</v>
      </c>
      <c r="O19" s="4">
        <v>254</v>
      </c>
      <c r="Q19" s="2" t="s">
        <v>34</v>
      </c>
      <c r="R19" s="4">
        <v>1</v>
      </c>
      <c r="S19" s="4">
        <v>254</v>
      </c>
      <c r="U19" s="2" t="s">
        <v>34</v>
      </c>
      <c r="V19" s="4">
        <v>1</v>
      </c>
      <c r="W19" s="4">
        <v>254</v>
      </c>
    </row>
    <row r="20" spans="1:24" x14ac:dyDescent="0.25">
      <c r="A20" s="2" t="s">
        <v>34</v>
      </c>
      <c r="B20" s="4">
        <v>1</v>
      </c>
      <c r="C20" s="4">
        <v>254</v>
      </c>
      <c r="D20" s="2"/>
      <c r="E20" s="2" t="s">
        <v>39</v>
      </c>
      <c r="F20" s="4">
        <v>2</v>
      </c>
      <c r="G20" s="4">
        <v>56.1</v>
      </c>
      <c r="H20" s="2"/>
      <c r="I20" s="2" t="s">
        <v>12</v>
      </c>
      <c r="J20" s="4">
        <v>1</v>
      </c>
      <c r="K20" s="4">
        <v>56.1</v>
      </c>
      <c r="L20" s="2"/>
      <c r="M20" s="2" t="s">
        <v>12</v>
      </c>
      <c r="N20" s="4">
        <v>1</v>
      </c>
      <c r="O20" s="2"/>
      <c r="Q20" s="2" t="s">
        <v>50</v>
      </c>
      <c r="R20" s="4">
        <v>100</v>
      </c>
      <c r="S20" s="2" t="s">
        <v>53</v>
      </c>
      <c r="U20" s="2" t="s">
        <v>54</v>
      </c>
      <c r="V20" s="4">
        <v>1</v>
      </c>
      <c r="W20" s="4">
        <v>48</v>
      </c>
    </row>
    <row r="21" spans="1:24" x14ac:dyDescent="0.25">
      <c r="A21" s="2"/>
      <c r="B21" s="4"/>
      <c r="C21" s="4"/>
      <c r="D21" s="2"/>
      <c r="E21" s="2"/>
      <c r="F21" s="4"/>
      <c r="G21" s="4"/>
      <c r="H21" s="2"/>
      <c r="I21" s="2" t="s">
        <v>55</v>
      </c>
      <c r="J21" s="12">
        <v>45658</v>
      </c>
      <c r="K21" s="4">
        <v>48</v>
      </c>
      <c r="L21" s="7"/>
      <c r="M21" s="2" t="s">
        <v>39</v>
      </c>
      <c r="N21" s="4">
        <v>2</v>
      </c>
      <c r="O21" s="4">
        <v>56.1</v>
      </c>
      <c r="Q21" s="2" t="s">
        <v>56</v>
      </c>
      <c r="R21" s="4">
        <v>2</v>
      </c>
      <c r="S21" s="4">
        <v>56.1</v>
      </c>
      <c r="U21" s="2" t="s">
        <v>56</v>
      </c>
      <c r="V21" s="4">
        <v>2</v>
      </c>
      <c r="W21" s="4">
        <v>56.1</v>
      </c>
    </row>
    <row r="22" spans="1:24" x14ac:dyDescent="0.25">
      <c r="A22" s="2"/>
      <c r="B22" s="2"/>
      <c r="C22" s="4">
        <v>397.74</v>
      </c>
      <c r="D22" s="13">
        <f>C22+C15+C8</f>
        <v>2242.4899999999998</v>
      </c>
      <c r="E22" s="2"/>
      <c r="F22" s="2"/>
      <c r="G22" s="4">
        <v>299.10000000000002</v>
      </c>
      <c r="H22" s="13">
        <f>G22+G15+G8</f>
        <v>2131.35</v>
      </c>
      <c r="I22" s="2"/>
      <c r="J22" s="4"/>
      <c r="K22" s="4"/>
      <c r="L22" s="2"/>
    </row>
    <row r="23" spans="1:24" x14ac:dyDescent="0.25">
      <c r="A23" s="10"/>
      <c r="B23" s="10"/>
      <c r="C23" s="10"/>
      <c r="D23" s="10"/>
      <c r="E23" s="10"/>
      <c r="F23" s="10"/>
      <c r="G23" s="10"/>
      <c r="H23" s="14"/>
      <c r="I23" s="10"/>
      <c r="J23" s="10"/>
      <c r="K23" s="15">
        <v>438.1</v>
      </c>
      <c r="L23" s="16">
        <f>K8+K15+K23</f>
        <v>2392.5</v>
      </c>
      <c r="M23" s="17"/>
      <c r="N23" s="17"/>
      <c r="O23" s="17">
        <v>664.1</v>
      </c>
      <c r="P23" s="17">
        <f>O23+O15+O8</f>
        <v>2577.75</v>
      </c>
      <c r="Q23" s="17"/>
      <c r="R23" s="17"/>
      <c r="S23" s="17">
        <v>354.1</v>
      </c>
      <c r="T23" s="17">
        <v>2412.4499999999998</v>
      </c>
      <c r="U23" s="17"/>
      <c r="V23" s="17"/>
      <c r="W23" s="17">
        <v>631.1</v>
      </c>
      <c r="X23" s="17">
        <f>W23+W15+W8</f>
        <v>2224.1999999999998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25"/>
  <sheetViews>
    <sheetView tabSelected="1" topLeftCell="A15" workbookViewId="0">
      <selection activeCell="C34" sqref="C34"/>
    </sheetView>
  </sheetViews>
  <sheetFormatPr defaultColWidth="12.6640625" defaultRowHeight="15.75" customHeight="1" x14ac:dyDescent="0.25"/>
  <cols>
    <col min="1" max="1" width="26.6640625" customWidth="1"/>
    <col min="5" max="5" width="27.332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2"/>
      <c r="E1" s="1" t="s">
        <v>0</v>
      </c>
      <c r="F1" s="1" t="s">
        <v>1</v>
      </c>
      <c r="G1" s="1" t="s">
        <v>2</v>
      </c>
      <c r="H1" s="2"/>
      <c r="I1" s="1" t="s">
        <v>0</v>
      </c>
      <c r="J1" s="1" t="s">
        <v>1</v>
      </c>
      <c r="K1" s="1" t="s">
        <v>2</v>
      </c>
      <c r="L1" s="2"/>
    </row>
    <row r="2" spans="1:12" x14ac:dyDescent="0.25">
      <c r="A2" s="3" t="s">
        <v>3</v>
      </c>
      <c r="B2" s="2"/>
      <c r="C2" s="2"/>
      <c r="D2" s="2"/>
      <c r="E2" s="3" t="s">
        <v>4</v>
      </c>
      <c r="F2" s="2"/>
      <c r="G2" s="2"/>
      <c r="H2" s="2"/>
      <c r="I2" s="3" t="s">
        <v>5</v>
      </c>
      <c r="J2" s="2"/>
      <c r="K2" s="2"/>
      <c r="L2" s="2"/>
    </row>
    <row r="3" spans="1:12" x14ac:dyDescent="0.25">
      <c r="A3" s="2" t="s">
        <v>6</v>
      </c>
      <c r="B3" s="4">
        <v>100</v>
      </c>
      <c r="C3" s="4">
        <v>155</v>
      </c>
      <c r="D3" s="2"/>
      <c r="E3" s="2" t="s">
        <v>7</v>
      </c>
      <c r="F3" s="4">
        <v>250</v>
      </c>
      <c r="G3" s="4">
        <v>389</v>
      </c>
      <c r="H3" s="2"/>
      <c r="I3" s="2" t="s">
        <v>8</v>
      </c>
      <c r="J3" s="4">
        <v>250</v>
      </c>
      <c r="K3" s="4">
        <v>389</v>
      </c>
      <c r="L3" s="2"/>
    </row>
    <row r="4" spans="1:12" x14ac:dyDescent="0.25">
      <c r="A4" s="2" t="s">
        <v>9</v>
      </c>
      <c r="B4" s="4">
        <v>1</v>
      </c>
      <c r="C4" s="4">
        <v>180</v>
      </c>
      <c r="D4" s="2"/>
      <c r="E4" s="2" t="s">
        <v>10</v>
      </c>
      <c r="F4" s="4">
        <v>1</v>
      </c>
      <c r="G4" s="4">
        <v>158.69999999999999</v>
      </c>
      <c r="H4" s="2"/>
      <c r="I4" s="2" t="s">
        <v>11</v>
      </c>
      <c r="J4" s="4">
        <v>1</v>
      </c>
      <c r="K4" s="4">
        <v>243</v>
      </c>
      <c r="L4" s="2"/>
    </row>
    <row r="5" spans="1:12" x14ac:dyDescent="0.25">
      <c r="A5" s="2" t="s">
        <v>12</v>
      </c>
      <c r="B5" s="4">
        <v>1</v>
      </c>
      <c r="C5" s="2" t="s">
        <v>13</v>
      </c>
      <c r="D5" s="2"/>
      <c r="E5" s="2" t="s">
        <v>14</v>
      </c>
      <c r="F5" s="4"/>
      <c r="G5" s="4"/>
      <c r="H5" s="2"/>
      <c r="I5" s="2" t="s">
        <v>15</v>
      </c>
      <c r="J5" s="4">
        <v>20</v>
      </c>
      <c r="K5" s="4">
        <v>149.6</v>
      </c>
      <c r="L5" s="2"/>
    </row>
    <row r="6" spans="1:12" x14ac:dyDescent="0.25">
      <c r="A6" s="2" t="s">
        <v>16</v>
      </c>
      <c r="B6" s="4">
        <v>1</v>
      </c>
      <c r="C6" s="4">
        <v>214</v>
      </c>
      <c r="D6" s="2"/>
      <c r="E6" s="2" t="s">
        <v>17</v>
      </c>
      <c r="F6" s="4">
        <v>1</v>
      </c>
      <c r="G6" s="2" t="s">
        <v>13</v>
      </c>
      <c r="H6" s="2"/>
      <c r="I6" s="2" t="s">
        <v>17</v>
      </c>
      <c r="J6" s="4">
        <v>1</v>
      </c>
      <c r="K6" s="2" t="s">
        <v>13</v>
      </c>
      <c r="L6" s="2"/>
    </row>
    <row r="7" spans="1:12" x14ac:dyDescent="0.25">
      <c r="A7" s="2"/>
      <c r="B7" s="2"/>
      <c r="C7" s="2"/>
      <c r="D7" s="2"/>
      <c r="E7" s="2" t="s">
        <v>16</v>
      </c>
      <c r="F7" s="4">
        <v>40</v>
      </c>
      <c r="G7" s="4">
        <v>214</v>
      </c>
      <c r="H7" s="2"/>
      <c r="I7" s="2" t="s">
        <v>16</v>
      </c>
      <c r="J7" s="4">
        <v>1</v>
      </c>
      <c r="K7" s="4">
        <v>214</v>
      </c>
      <c r="L7" s="2"/>
    </row>
    <row r="8" spans="1:12" x14ac:dyDescent="0.25">
      <c r="A8" s="2"/>
      <c r="B8" s="2"/>
      <c r="C8" s="4">
        <f>SUM(C3:C7)</f>
        <v>549</v>
      </c>
      <c r="D8" s="2"/>
      <c r="E8" s="2"/>
      <c r="F8" s="2"/>
      <c r="G8" s="4">
        <v>761.1</v>
      </c>
      <c r="H8" s="2"/>
      <c r="I8" s="2"/>
      <c r="J8" s="2"/>
      <c r="K8" s="4">
        <v>995.6</v>
      </c>
      <c r="L8" s="2"/>
    </row>
    <row r="9" spans="1:12" x14ac:dyDescent="0.25">
      <c r="A9" s="1" t="s">
        <v>0</v>
      </c>
      <c r="B9" s="1" t="s">
        <v>1</v>
      </c>
      <c r="C9" s="1" t="s">
        <v>2</v>
      </c>
      <c r="D9" s="2"/>
      <c r="E9" s="1" t="s">
        <v>0</v>
      </c>
      <c r="F9" s="1" t="s">
        <v>1</v>
      </c>
      <c r="G9" s="1" t="s">
        <v>2</v>
      </c>
      <c r="H9" s="2"/>
      <c r="I9" s="1" t="s">
        <v>0</v>
      </c>
      <c r="J9" s="1" t="s">
        <v>1</v>
      </c>
      <c r="K9" s="1" t="s">
        <v>2</v>
      </c>
      <c r="L9" s="2"/>
    </row>
    <row r="10" spans="1:12" x14ac:dyDescent="0.25">
      <c r="A10" s="5" t="s">
        <v>18</v>
      </c>
      <c r="B10" s="2"/>
      <c r="C10" s="2"/>
      <c r="D10" s="2"/>
      <c r="E10" s="5" t="s">
        <v>18</v>
      </c>
      <c r="F10" s="2"/>
      <c r="G10" s="2"/>
      <c r="H10" s="2"/>
      <c r="I10" s="5" t="s">
        <v>18</v>
      </c>
      <c r="J10" s="2"/>
      <c r="K10" s="2"/>
      <c r="L10" s="2"/>
    </row>
    <row r="11" spans="1:12" x14ac:dyDescent="0.25">
      <c r="A11" s="2" t="s">
        <v>19</v>
      </c>
      <c r="B11" s="4">
        <v>150</v>
      </c>
      <c r="C11" s="4">
        <v>204</v>
      </c>
      <c r="D11" s="2"/>
      <c r="E11" s="2" t="s">
        <v>20</v>
      </c>
      <c r="F11" s="4">
        <v>1</v>
      </c>
      <c r="G11" s="4">
        <v>120</v>
      </c>
      <c r="H11" s="2"/>
      <c r="I11" s="2" t="s">
        <v>21</v>
      </c>
      <c r="J11" s="4">
        <v>200</v>
      </c>
      <c r="K11" s="4">
        <v>158.16</v>
      </c>
      <c r="L11" s="2"/>
    </row>
    <row r="12" spans="1:12" x14ac:dyDescent="0.25">
      <c r="A12" s="2" t="s">
        <v>22</v>
      </c>
      <c r="B12" s="2"/>
      <c r="C12" s="2"/>
      <c r="D12" s="2"/>
      <c r="E12" s="2" t="s">
        <v>23</v>
      </c>
      <c r="F12" s="4">
        <v>150</v>
      </c>
      <c r="G12" s="4">
        <v>335.6</v>
      </c>
      <c r="H12" s="2"/>
      <c r="I12" s="2" t="s">
        <v>24</v>
      </c>
      <c r="J12" s="4">
        <v>150</v>
      </c>
      <c r="K12" s="4">
        <v>489</v>
      </c>
      <c r="L12" s="2"/>
    </row>
    <row r="13" spans="1:12" x14ac:dyDescent="0.25">
      <c r="A13" s="2" t="s">
        <v>25</v>
      </c>
      <c r="B13" s="4">
        <v>150</v>
      </c>
      <c r="C13" s="4">
        <v>489</v>
      </c>
      <c r="D13" s="2"/>
      <c r="E13" s="2" t="s">
        <v>16</v>
      </c>
      <c r="F13" s="4">
        <v>2</v>
      </c>
      <c r="G13" s="4">
        <v>428</v>
      </c>
      <c r="H13" s="2"/>
      <c r="I13" s="2" t="s">
        <v>26</v>
      </c>
      <c r="J13" s="4">
        <v>1</v>
      </c>
      <c r="K13" s="4">
        <v>158.69999999999999</v>
      </c>
      <c r="L13" s="2"/>
    </row>
    <row r="14" spans="1:12" x14ac:dyDescent="0.25">
      <c r="A14" s="2" t="s">
        <v>16</v>
      </c>
      <c r="B14" s="4">
        <v>1</v>
      </c>
      <c r="C14" s="4">
        <v>214</v>
      </c>
      <c r="D14" s="2"/>
      <c r="E14" s="2"/>
      <c r="F14" s="2"/>
      <c r="G14" s="2"/>
      <c r="H14" s="2"/>
      <c r="I14" s="2" t="s">
        <v>16</v>
      </c>
      <c r="J14" s="4">
        <v>2</v>
      </c>
      <c r="K14" s="4">
        <v>428</v>
      </c>
      <c r="L14" s="2"/>
    </row>
    <row r="15" spans="1:12" x14ac:dyDescent="0.25">
      <c r="A15" s="2"/>
      <c r="B15" s="2"/>
      <c r="C15" s="4">
        <v>907</v>
      </c>
      <c r="D15" s="2"/>
      <c r="E15" s="2"/>
      <c r="F15" s="2"/>
      <c r="G15" s="4">
        <v>833.6</v>
      </c>
      <c r="H15" s="2"/>
      <c r="I15" s="2"/>
      <c r="J15" s="2"/>
      <c r="K15" s="4">
        <v>1233</v>
      </c>
      <c r="L15" s="2"/>
    </row>
    <row r="16" spans="1:12" x14ac:dyDescent="0.25">
      <c r="A16" s="1" t="s">
        <v>0</v>
      </c>
      <c r="B16" s="1" t="s">
        <v>1</v>
      </c>
      <c r="C16" s="1" t="s">
        <v>2</v>
      </c>
      <c r="D16" s="2"/>
      <c r="E16" s="1" t="s">
        <v>0</v>
      </c>
      <c r="F16" s="1" t="s">
        <v>1</v>
      </c>
      <c r="G16" s="1" t="s">
        <v>2</v>
      </c>
      <c r="H16" s="2"/>
      <c r="I16" s="1" t="s">
        <v>0</v>
      </c>
      <c r="J16" s="1" t="s">
        <v>1</v>
      </c>
      <c r="K16" s="1" t="s">
        <v>2</v>
      </c>
      <c r="L16" s="2"/>
    </row>
    <row r="17" spans="1:12" x14ac:dyDescent="0.25">
      <c r="A17" s="6" t="s">
        <v>27</v>
      </c>
      <c r="B17" s="2"/>
      <c r="C17" s="2"/>
      <c r="D17" s="2"/>
      <c r="E17" s="6" t="s">
        <v>27</v>
      </c>
      <c r="F17" s="2"/>
      <c r="G17" s="2"/>
      <c r="H17" s="2"/>
      <c r="I17" s="6" t="s">
        <v>27</v>
      </c>
      <c r="J17" s="2"/>
      <c r="K17" s="2"/>
      <c r="L17" s="2"/>
    </row>
    <row r="18" spans="1:12" x14ac:dyDescent="0.25">
      <c r="A18" s="2" t="s">
        <v>6</v>
      </c>
      <c r="B18" s="4">
        <v>70</v>
      </c>
      <c r="C18" s="4">
        <v>155</v>
      </c>
      <c r="D18" s="2"/>
      <c r="E18" s="2" t="s">
        <v>11</v>
      </c>
      <c r="F18" s="4">
        <v>1</v>
      </c>
      <c r="G18" s="4">
        <v>243</v>
      </c>
      <c r="H18" s="2"/>
      <c r="I18" s="2"/>
      <c r="J18" s="4"/>
      <c r="K18" s="4"/>
      <c r="L18" s="2"/>
    </row>
    <row r="19" spans="1:12" x14ac:dyDescent="0.25">
      <c r="A19" s="2" t="s">
        <v>16</v>
      </c>
      <c r="B19" s="4">
        <v>1</v>
      </c>
      <c r="C19" s="4">
        <v>214</v>
      </c>
      <c r="D19" s="2"/>
      <c r="E19" s="2" t="s">
        <v>28</v>
      </c>
      <c r="F19" s="4">
        <v>100</v>
      </c>
      <c r="G19" s="4">
        <v>36</v>
      </c>
      <c r="H19" s="2"/>
      <c r="I19" s="2" t="s">
        <v>29</v>
      </c>
      <c r="J19" s="4">
        <v>1</v>
      </c>
      <c r="K19" s="4">
        <v>160</v>
      </c>
      <c r="L19" s="2"/>
    </row>
    <row r="20" spans="1:12" x14ac:dyDescent="0.25">
      <c r="A20" s="2" t="s">
        <v>11</v>
      </c>
      <c r="B20" s="4">
        <v>1</v>
      </c>
      <c r="C20" s="4">
        <v>243</v>
      </c>
      <c r="D20" s="2"/>
      <c r="E20" s="2" t="s">
        <v>16</v>
      </c>
      <c r="F20" s="4">
        <v>1</v>
      </c>
      <c r="G20" s="4">
        <v>214</v>
      </c>
      <c r="H20" s="2"/>
      <c r="I20" s="2" t="s">
        <v>30</v>
      </c>
      <c r="J20" s="2"/>
      <c r="K20" s="4">
        <v>44</v>
      </c>
      <c r="L20" s="2"/>
    </row>
    <row r="21" spans="1:12" x14ac:dyDescent="0.25">
      <c r="A21" s="2" t="s">
        <v>12</v>
      </c>
      <c r="B21" s="4">
        <v>1</v>
      </c>
      <c r="C21" s="2" t="s">
        <v>13</v>
      </c>
      <c r="D21" s="2"/>
      <c r="E21" s="2" t="s">
        <v>17</v>
      </c>
      <c r="F21" s="4">
        <v>1</v>
      </c>
      <c r="G21" s="2" t="s">
        <v>13</v>
      </c>
      <c r="H21" s="2"/>
      <c r="I21" s="2" t="s">
        <v>17</v>
      </c>
      <c r="J21" s="4">
        <v>1</v>
      </c>
      <c r="K21" s="2" t="s">
        <v>13</v>
      </c>
      <c r="L21" s="2"/>
    </row>
    <row r="22" spans="1:12" x14ac:dyDescent="0.25">
      <c r="A22" s="2"/>
      <c r="B22" s="2"/>
      <c r="C22" s="4">
        <v>612</v>
      </c>
      <c r="D22" s="2"/>
      <c r="E22" s="2" t="s">
        <v>15</v>
      </c>
      <c r="F22" s="4">
        <v>20</v>
      </c>
      <c r="G22" s="4">
        <v>149.6</v>
      </c>
      <c r="H22" s="2"/>
      <c r="I22" s="2" t="s">
        <v>16</v>
      </c>
      <c r="J22" s="4">
        <v>1</v>
      </c>
      <c r="K22" s="4">
        <v>214</v>
      </c>
      <c r="L22" s="2"/>
    </row>
    <row r="23" spans="1:12" x14ac:dyDescent="0.25">
      <c r="A23" s="2"/>
      <c r="B23" s="2"/>
      <c r="C23" s="2"/>
      <c r="D23" s="2"/>
      <c r="E23" s="2"/>
      <c r="F23" s="2"/>
      <c r="G23" s="4">
        <v>642.6</v>
      </c>
      <c r="H23" s="7"/>
      <c r="I23" s="2"/>
      <c r="J23" s="2"/>
      <c r="K23" s="4">
        <v>579</v>
      </c>
      <c r="L23" s="2"/>
    </row>
    <row r="24" spans="1:12" x14ac:dyDescent="0.25">
      <c r="A24" s="2"/>
      <c r="B24" s="2"/>
      <c r="C24" s="2"/>
      <c r="D24" s="8">
        <f>C22+C15+C8</f>
        <v>2068</v>
      </c>
      <c r="E24" s="2"/>
      <c r="F24" s="2"/>
      <c r="G24" s="2"/>
      <c r="H24" s="9">
        <v>2269.9</v>
      </c>
      <c r="I24" s="2"/>
      <c r="J24" s="2"/>
      <c r="K24" s="2">
        <v>997</v>
      </c>
      <c r="L24" s="9">
        <f>K23+K15+K8</f>
        <v>2807.6</v>
      </c>
    </row>
    <row r="25" spans="1:12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L23"/>
  <sheetViews>
    <sheetView workbookViewId="0"/>
  </sheetViews>
  <sheetFormatPr defaultColWidth="12.6640625" defaultRowHeight="15.75" customHeight="1" x14ac:dyDescent="0.25"/>
  <cols>
    <col min="1" max="1" width="17" customWidth="1"/>
    <col min="5" max="5" width="21.44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8"/>
      <c r="E1" s="1" t="s">
        <v>0</v>
      </c>
      <c r="F1" s="1" t="s">
        <v>1</v>
      </c>
      <c r="G1" s="1" t="s">
        <v>2</v>
      </c>
      <c r="H1" s="2"/>
      <c r="I1" s="1" t="s">
        <v>0</v>
      </c>
      <c r="J1" s="1" t="s">
        <v>1</v>
      </c>
      <c r="K1" s="1" t="s">
        <v>2</v>
      </c>
      <c r="L1" s="2"/>
    </row>
    <row r="2" spans="1:12" x14ac:dyDescent="0.25">
      <c r="A2" s="11" t="s">
        <v>32</v>
      </c>
      <c r="B2" s="2"/>
      <c r="C2" s="19"/>
      <c r="D2" s="20"/>
      <c r="E2" s="11" t="s">
        <v>31</v>
      </c>
      <c r="F2" s="2"/>
      <c r="G2" s="2"/>
      <c r="H2" s="2"/>
      <c r="I2" s="11" t="s">
        <v>31</v>
      </c>
      <c r="J2" s="2"/>
      <c r="K2" s="2"/>
      <c r="L2" s="2"/>
    </row>
    <row r="3" spans="1:12" x14ac:dyDescent="0.25">
      <c r="A3" s="2" t="s">
        <v>8</v>
      </c>
      <c r="B3" s="4">
        <v>250</v>
      </c>
      <c r="C3" s="4">
        <v>389</v>
      </c>
      <c r="D3" s="2"/>
      <c r="E3" s="2" t="s">
        <v>8</v>
      </c>
      <c r="F3" s="4">
        <v>250</v>
      </c>
      <c r="G3" s="4">
        <v>389</v>
      </c>
      <c r="H3" s="2"/>
      <c r="I3" s="2" t="s">
        <v>33</v>
      </c>
      <c r="J3" s="4">
        <v>300</v>
      </c>
      <c r="K3" s="4">
        <v>334.88</v>
      </c>
      <c r="L3" s="2"/>
    </row>
    <row r="4" spans="1:12" x14ac:dyDescent="0.25">
      <c r="A4" s="2" t="s">
        <v>57</v>
      </c>
      <c r="B4" s="4">
        <v>1</v>
      </c>
      <c r="C4" s="4">
        <v>162</v>
      </c>
      <c r="D4" s="2"/>
      <c r="E4" s="2" t="s">
        <v>57</v>
      </c>
      <c r="F4" s="4">
        <v>1</v>
      </c>
      <c r="G4" s="4">
        <v>162</v>
      </c>
      <c r="H4" s="2"/>
      <c r="I4" s="2" t="s">
        <v>57</v>
      </c>
      <c r="J4" s="4">
        <v>1</v>
      </c>
      <c r="K4" s="4">
        <v>162</v>
      </c>
      <c r="L4" s="2"/>
    </row>
    <row r="5" spans="1:12" x14ac:dyDescent="0.25">
      <c r="A5" s="2" t="s">
        <v>15</v>
      </c>
      <c r="B5" s="2"/>
      <c r="C5" s="4">
        <v>223.5</v>
      </c>
      <c r="D5" s="2"/>
      <c r="E5" s="2" t="s">
        <v>15</v>
      </c>
      <c r="F5" s="4">
        <v>30</v>
      </c>
      <c r="G5" s="4">
        <v>223.5</v>
      </c>
      <c r="H5" s="2"/>
      <c r="I5" s="2" t="s">
        <v>10</v>
      </c>
      <c r="J5" s="4">
        <v>1</v>
      </c>
      <c r="K5" s="4">
        <v>158.69999999999999</v>
      </c>
      <c r="L5" s="2"/>
    </row>
    <row r="6" spans="1:12" x14ac:dyDescent="0.25">
      <c r="A6" s="2" t="s">
        <v>12</v>
      </c>
      <c r="B6" s="4">
        <v>1</v>
      </c>
      <c r="C6" s="2"/>
      <c r="D6" s="2"/>
      <c r="E6" s="2" t="s">
        <v>12</v>
      </c>
      <c r="F6" s="4">
        <v>1</v>
      </c>
      <c r="G6" s="2"/>
      <c r="H6" s="2"/>
      <c r="I6" s="2" t="s">
        <v>12</v>
      </c>
      <c r="J6" s="4">
        <v>1</v>
      </c>
      <c r="K6" s="2"/>
      <c r="L6" s="2"/>
    </row>
    <row r="7" spans="1:12" x14ac:dyDescent="0.25">
      <c r="A7" s="2"/>
      <c r="B7" s="2"/>
      <c r="C7" s="4">
        <v>774.5</v>
      </c>
      <c r="D7" s="2"/>
      <c r="E7" s="2"/>
      <c r="F7" s="2"/>
      <c r="G7" s="4">
        <v>774.5</v>
      </c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4">
        <v>665.58</v>
      </c>
      <c r="L8" s="2"/>
    </row>
    <row r="9" spans="1:12" x14ac:dyDescent="0.25">
      <c r="A9" s="1" t="s">
        <v>0</v>
      </c>
      <c r="B9" s="1" t="s">
        <v>1</v>
      </c>
      <c r="C9" s="1" t="s">
        <v>2</v>
      </c>
      <c r="D9" s="2"/>
      <c r="E9" s="1" t="s">
        <v>0</v>
      </c>
      <c r="F9" s="1" t="s">
        <v>1</v>
      </c>
      <c r="G9" s="1" t="s">
        <v>2</v>
      </c>
      <c r="H9" s="2"/>
      <c r="I9" s="1" t="s">
        <v>0</v>
      </c>
      <c r="J9" s="1" t="s">
        <v>1</v>
      </c>
      <c r="K9" s="1" t="s">
        <v>2</v>
      </c>
      <c r="L9" s="2"/>
    </row>
    <row r="10" spans="1:12" x14ac:dyDescent="0.25">
      <c r="A10" s="5" t="s">
        <v>18</v>
      </c>
      <c r="B10" s="2"/>
      <c r="C10" s="2"/>
      <c r="D10" s="2"/>
      <c r="E10" s="5" t="s">
        <v>18</v>
      </c>
      <c r="F10" s="2"/>
      <c r="G10" s="2"/>
      <c r="H10" s="2"/>
      <c r="I10" s="5" t="s">
        <v>18</v>
      </c>
      <c r="J10" s="2"/>
      <c r="K10" s="2"/>
      <c r="L10" s="2"/>
    </row>
    <row r="11" spans="1:12" x14ac:dyDescent="0.25">
      <c r="A11" s="2" t="s">
        <v>46</v>
      </c>
      <c r="B11" s="4">
        <v>250</v>
      </c>
      <c r="C11" s="4">
        <v>208</v>
      </c>
      <c r="D11" s="2"/>
      <c r="E11" s="2" t="s">
        <v>20</v>
      </c>
      <c r="F11" s="4">
        <v>1</v>
      </c>
      <c r="G11" s="4">
        <v>120</v>
      </c>
      <c r="H11" s="2"/>
      <c r="I11" s="2" t="s">
        <v>58</v>
      </c>
      <c r="J11" s="4">
        <v>300</v>
      </c>
      <c r="K11" s="4">
        <v>341.59</v>
      </c>
      <c r="L11" s="2"/>
    </row>
    <row r="12" spans="1:12" x14ac:dyDescent="0.25">
      <c r="A12" s="2" t="s">
        <v>59</v>
      </c>
      <c r="B12" s="4">
        <v>1</v>
      </c>
      <c r="C12" s="4">
        <v>158.69999999999999</v>
      </c>
      <c r="D12" s="2"/>
      <c r="E12" s="2" t="s">
        <v>48</v>
      </c>
      <c r="F12" s="4">
        <v>200</v>
      </c>
      <c r="G12" s="4">
        <v>158.16</v>
      </c>
      <c r="H12" s="2"/>
      <c r="I12" s="2" t="s">
        <v>24</v>
      </c>
      <c r="J12" s="4">
        <v>100</v>
      </c>
      <c r="K12" s="4">
        <v>165</v>
      </c>
      <c r="L12" s="2"/>
    </row>
    <row r="13" spans="1:12" x14ac:dyDescent="0.25">
      <c r="A13" s="2" t="s">
        <v>34</v>
      </c>
      <c r="B13" s="4">
        <v>2</v>
      </c>
      <c r="C13" s="4">
        <v>324</v>
      </c>
      <c r="D13" s="2"/>
      <c r="E13" s="2" t="s">
        <v>24</v>
      </c>
      <c r="F13" s="4">
        <v>100</v>
      </c>
      <c r="G13" s="4">
        <v>326</v>
      </c>
      <c r="H13" s="2"/>
      <c r="I13" s="2" t="s">
        <v>29</v>
      </c>
      <c r="J13" s="4">
        <v>200</v>
      </c>
      <c r="K13" s="4">
        <v>75.3</v>
      </c>
      <c r="L13" s="2"/>
    </row>
    <row r="14" spans="1:12" x14ac:dyDescent="0.25">
      <c r="A14" s="2"/>
      <c r="B14" s="4"/>
      <c r="C14" s="4"/>
      <c r="D14" s="2"/>
      <c r="E14" s="2" t="s">
        <v>60</v>
      </c>
      <c r="F14" s="4">
        <v>2</v>
      </c>
      <c r="G14" s="4">
        <v>324</v>
      </c>
      <c r="H14" s="2"/>
      <c r="I14" s="2" t="s">
        <v>60</v>
      </c>
      <c r="J14" s="4">
        <v>2</v>
      </c>
      <c r="K14" s="4">
        <v>324</v>
      </c>
      <c r="L14" s="2"/>
    </row>
    <row r="15" spans="1:12" x14ac:dyDescent="0.25">
      <c r="A15" s="2"/>
      <c r="B15" s="2"/>
      <c r="C15" s="4">
        <v>690.7</v>
      </c>
      <c r="D15" s="2"/>
      <c r="E15" s="2"/>
      <c r="F15" s="2"/>
      <c r="G15" s="4">
        <v>928.16</v>
      </c>
      <c r="H15" s="2"/>
      <c r="I15" s="2"/>
      <c r="J15" s="2"/>
      <c r="K15" s="4">
        <v>905.89</v>
      </c>
      <c r="L15" s="2"/>
    </row>
    <row r="16" spans="1:12" x14ac:dyDescent="0.25">
      <c r="A16" s="1" t="s">
        <v>0</v>
      </c>
      <c r="B16" s="1" t="s">
        <v>1</v>
      </c>
      <c r="C16" s="1" t="s">
        <v>2</v>
      </c>
      <c r="D16" s="2"/>
      <c r="E16" s="1" t="s">
        <v>0</v>
      </c>
      <c r="F16" s="1" t="s">
        <v>1</v>
      </c>
      <c r="G16" s="1" t="s">
        <v>2</v>
      </c>
      <c r="H16" s="2"/>
      <c r="I16" s="1" t="s">
        <v>0</v>
      </c>
      <c r="J16" s="1" t="s">
        <v>1</v>
      </c>
      <c r="K16" s="1" t="s">
        <v>2</v>
      </c>
      <c r="L16" s="2"/>
    </row>
    <row r="17" spans="1:12" x14ac:dyDescent="0.25">
      <c r="A17" s="6" t="s">
        <v>27</v>
      </c>
      <c r="B17" s="2"/>
      <c r="C17" s="2"/>
      <c r="D17" s="2"/>
      <c r="E17" s="6" t="s">
        <v>27</v>
      </c>
      <c r="F17" s="2"/>
      <c r="G17" s="2"/>
      <c r="H17" s="2"/>
      <c r="I17" s="6" t="s">
        <v>27</v>
      </c>
      <c r="J17" s="2"/>
      <c r="K17" s="2"/>
      <c r="L17" s="2"/>
    </row>
    <row r="18" spans="1:12" x14ac:dyDescent="0.25">
      <c r="A18" s="2" t="s">
        <v>6</v>
      </c>
      <c r="B18" s="4">
        <v>100</v>
      </c>
      <c r="C18" s="4">
        <v>156</v>
      </c>
      <c r="D18" s="2"/>
      <c r="E18" s="2" t="s">
        <v>61</v>
      </c>
      <c r="F18" s="4">
        <v>1</v>
      </c>
      <c r="G18" s="4">
        <v>106</v>
      </c>
      <c r="H18" s="2"/>
      <c r="I18" s="2" t="s">
        <v>28</v>
      </c>
      <c r="J18" s="4">
        <v>1</v>
      </c>
      <c r="K18" s="4">
        <v>36</v>
      </c>
      <c r="L18" s="2"/>
    </row>
    <row r="19" spans="1:12" x14ac:dyDescent="0.25">
      <c r="A19" s="2" t="s">
        <v>34</v>
      </c>
      <c r="B19" s="4">
        <v>1</v>
      </c>
      <c r="C19" s="4">
        <v>254</v>
      </c>
      <c r="D19" s="2"/>
      <c r="E19" s="2" t="s">
        <v>62</v>
      </c>
      <c r="F19" s="4">
        <v>1</v>
      </c>
      <c r="G19" s="4">
        <v>254</v>
      </c>
      <c r="H19" s="2"/>
      <c r="I19" s="2" t="s">
        <v>6</v>
      </c>
      <c r="J19" s="4">
        <v>1</v>
      </c>
      <c r="K19" s="4">
        <v>240</v>
      </c>
      <c r="L19" s="2"/>
    </row>
    <row r="20" spans="1:12" x14ac:dyDescent="0.25">
      <c r="A20" s="2" t="s">
        <v>12</v>
      </c>
      <c r="B20" s="4">
        <v>1</v>
      </c>
      <c r="C20" s="2"/>
      <c r="D20" s="2"/>
      <c r="E20" s="2" t="s">
        <v>63</v>
      </c>
      <c r="F20" s="4">
        <v>1</v>
      </c>
      <c r="G20" s="4">
        <v>240</v>
      </c>
      <c r="H20" s="2"/>
      <c r="I20" s="2" t="s">
        <v>34</v>
      </c>
      <c r="J20" s="4">
        <v>1</v>
      </c>
      <c r="K20" s="4">
        <v>254</v>
      </c>
      <c r="L20" s="2"/>
    </row>
    <row r="21" spans="1:12" x14ac:dyDescent="0.25">
      <c r="A21" s="2"/>
      <c r="B21" s="2"/>
      <c r="C21" s="4"/>
      <c r="D21" s="2"/>
      <c r="E21" s="2" t="s">
        <v>12</v>
      </c>
      <c r="F21" s="2"/>
      <c r="G21" s="2"/>
      <c r="H21" s="2"/>
      <c r="I21" s="2" t="s">
        <v>12</v>
      </c>
      <c r="J21" s="4">
        <v>1</v>
      </c>
      <c r="K21" s="2"/>
      <c r="L21" s="2"/>
    </row>
    <row r="22" spans="1:12" x14ac:dyDescent="0.25">
      <c r="A22" s="2"/>
      <c r="B22" s="2"/>
      <c r="C22" s="4">
        <v>410</v>
      </c>
      <c r="D22" s="9">
        <f>C7+C15+C22</f>
        <v>1875.2</v>
      </c>
      <c r="E22" s="2"/>
      <c r="F22" s="2"/>
      <c r="G22" s="4">
        <v>600</v>
      </c>
      <c r="H22" s="9">
        <f>G22+G15+G7</f>
        <v>2302.66</v>
      </c>
      <c r="I22" s="2"/>
      <c r="J22" s="2"/>
      <c r="K22" s="4">
        <v>530</v>
      </c>
      <c r="L22" s="9">
        <f>K22+K8+K15</f>
        <v>2101.4699999999998</v>
      </c>
    </row>
    <row r="23" spans="1:12" x14ac:dyDescent="0.25">
      <c r="A23" s="10"/>
      <c r="B23" s="10"/>
      <c r="C23" s="10"/>
      <c r="D23" s="2"/>
      <c r="E23" s="2"/>
      <c r="F23" s="2"/>
      <c r="G23" s="2"/>
      <c r="H23" s="2"/>
      <c r="I23" s="2"/>
      <c r="J23" s="2"/>
      <c r="K23" s="2"/>
      <c r="L2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B6"/>
  <sheetViews>
    <sheetView workbookViewId="0"/>
  </sheetViews>
  <sheetFormatPr defaultColWidth="12.6640625" defaultRowHeight="15.75" customHeight="1" x14ac:dyDescent="0.25"/>
  <cols>
    <col min="1" max="1" width="21.44140625" customWidth="1"/>
    <col min="2" max="2" width="14" customWidth="1"/>
  </cols>
  <sheetData>
    <row r="1" spans="1:2" x14ac:dyDescent="0.25">
      <c r="A1" s="21" t="s">
        <v>64</v>
      </c>
      <c r="B1" s="22"/>
    </row>
    <row r="2" spans="1:2" x14ac:dyDescent="0.25">
      <c r="A2" s="22" t="s">
        <v>65</v>
      </c>
      <c r="B2" s="22"/>
    </row>
    <row r="3" spans="1:2" x14ac:dyDescent="0.25">
      <c r="A3" s="22" t="s">
        <v>66</v>
      </c>
      <c r="B3" s="22"/>
    </row>
    <row r="4" spans="1:2" x14ac:dyDescent="0.25">
      <c r="A4" s="22" t="s">
        <v>24</v>
      </c>
      <c r="B4" s="22"/>
    </row>
    <row r="5" spans="1:2" x14ac:dyDescent="0.25">
      <c r="A5" s="22" t="s">
        <v>67</v>
      </c>
      <c r="B5" s="22"/>
    </row>
    <row r="6" spans="1:2" x14ac:dyDescent="0.25">
      <c r="A6" s="22"/>
      <c r="B6" s="23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C16"/>
  <sheetViews>
    <sheetView topLeftCell="A4" workbookViewId="0">
      <selection sqref="A1:B1"/>
    </sheetView>
  </sheetViews>
  <sheetFormatPr defaultColWidth="12.6640625" defaultRowHeight="15.75" customHeight="1" x14ac:dyDescent="0.25"/>
  <cols>
    <col min="1" max="1" width="15.6640625" customWidth="1"/>
  </cols>
  <sheetData>
    <row r="1" spans="1:3" x14ac:dyDescent="0.25">
      <c r="A1" s="29" t="s">
        <v>69</v>
      </c>
      <c r="B1" s="30"/>
      <c r="C1" s="2"/>
    </row>
    <row r="2" spans="1:3" x14ac:dyDescent="0.25">
      <c r="A2" s="24" t="s">
        <v>70</v>
      </c>
      <c r="B2" s="25" t="s">
        <v>71</v>
      </c>
      <c r="C2" s="2"/>
    </row>
    <row r="3" spans="1:3" x14ac:dyDescent="0.25">
      <c r="A3" s="26">
        <v>1696</v>
      </c>
      <c r="B3" s="26">
        <v>830</v>
      </c>
      <c r="C3" s="2"/>
    </row>
    <row r="4" spans="1:3" x14ac:dyDescent="0.25">
      <c r="A4" s="27" t="s">
        <v>72</v>
      </c>
      <c r="B4" s="27">
        <v>2526</v>
      </c>
      <c r="C4" s="2"/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2"/>
      <c r="B7" s="2"/>
      <c r="C7" s="2"/>
    </row>
    <row r="8" spans="1:3" x14ac:dyDescent="0.25">
      <c r="A8" s="31" t="s">
        <v>73</v>
      </c>
      <c r="B8" s="32"/>
      <c r="C8" s="32"/>
    </row>
    <row r="9" spans="1:3" x14ac:dyDescent="0.25">
      <c r="A9" s="24" t="s">
        <v>74</v>
      </c>
      <c r="B9" s="25" t="s">
        <v>75</v>
      </c>
      <c r="C9" s="2"/>
    </row>
    <row r="10" spans="1:3" x14ac:dyDescent="0.25">
      <c r="A10" s="24" t="s">
        <v>76</v>
      </c>
      <c r="B10" s="25" t="s">
        <v>75</v>
      </c>
      <c r="C10" s="2"/>
    </row>
    <row r="11" spans="1:3" x14ac:dyDescent="0.25">
      <c r="A11" s="24" t="s">
        <v>77</v>
      </c>
      <c r="B11" s="25" t="s">
        <v>78</v>
      </c>
      <c r="C11" s="2"/>
    </row>
    <row r="12" spans="1:3" x14ac:dyDescent="0.25">
      <c r="A12" s="24" t="s">
        <v>79</v>
      </c>
      <c r="B12" s="25" t="s">
        <v>80</v>
      </c>
      <c r="C12" s="2"/>
    </row>
    <row r="13" spans="1:3" x14ac:dyDescent="0.25">
      <c r="A13" s="24" t="s">
        <v>81</v>
      </c>
      <c r="B13" s="25" t="s">
        <v>82</v>
      </c>
      <c r="C13" s="2"/>
    </row>
    <row r="14" spans="1:3" x14ac:dyDescent="0.25">
      <c r="A14" s="24" t="s">
        <v>83</v>
      </c>
      <c r="B14" s="25" t="s">
        <v>84</v>
      </c>
      <c r="C14" s="2"/>
    </row>
    <row r="15" spans="1:3" x14ac:dyDescent="0.25">
      <c r="A15" s="24" t="s">
        <v>85</v>
      </c>
      <c r="B15" s="25" t="s">
        <v>86</v>
      </c>
      <c r="C15" s="2"/>
    </row>
    <row r="16" spans="1:3" x14ac:dyDescent="0.25">
      <c r="A16" s="28"/>
      <c r="B16" s="20"/>
      <c r="C16" s="2"/>
    </row>
  </sheetData>
  <mergeCells count="2">
    <mergeCell ref="A1:B1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სტანდარტული</vt:lpstr>
      <vt:lpstr>კარდიოლოგიური</vt:lpstr>
      <vt:lpstr>დიაბეტური</vt:lpstr>
      <vt:lpstr>დიეტური</vt:lpstr>
      <vt:lpstr>რეანიმაციის დაბლენდერებულ კვება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Veriko Shermadini</cp:lastModifiedBy>
  <dcterms:modified xsi:type="dcterms:W3CDTF">2026-07-08T10:07:36Z</dcterms:modified>
</cp:coreProperties>
</file>